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ÓN 2025/_ABIERTOS 2025/PLAN DE ROBOTIZACION/"/>
    </mc:Choice>
  </mc:AlternateContent>
  <xr:revisionPtr revIDLastSave="46" documentId="8_{FD102445-7865-4D65-86A7-E8F545DE78E4}" xr6:coauthVersionLast="47" xr6:coauthVersionMax="47" xr10:uidLastSave="{2A303BC3-0A95-4BFE-A13B-D664B7D870E2}"/>
  <bookViews>
    <workbookView xWindow="-120" yWindow="-120" windowWidth="29040" windowHeight="15720" xr2:uid="{1B0006A8-59F7-49FF-8618-9829BEF9DE5D}"/>
  </bookViews>
  <sheets>
    <sheet name="CONCEPTOS A OFERT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I4" i="2" s="1"/>
  <c r="G3" i="2"/>
  <c r="I3" i="2" s="1"/>
  <c r="H3" i="2"/>
  <c r="H4" i="2"/>
  <c r="H5" i="2"/>
  <c r="H6" i="2"/>
  <c r="H7" i="2"/>
  <c r="G5" i="2"/>
  <c r="I5" i="2" s="1"/>
  <c r="G6" i="2"/>
  <c r="I6" i="2" s="1"/>
  <c r="G7" i="2"/>
  <c r="I7" i="2" s="1"/>
  <c r="E8" i="2" l="1"/>
</calcChain>
</file>

<file path=xl/sharedStrings.xml><?xml version="1.0" encoding="utf-8"?>
<sst xmlns="http://schemas.openxmlformats.org/spreadsheetml/2006/main" count="14" uniqueCount="14">
  <si>
    <t>Concepto</t>
  </si>
  <si>
    <t>Hilo Ejecución</t>
  </si>
  <si>
    <t>Software IDP</t>
  </si>
  <si>
    <t>Nuevo Proceso Sencillo</t>
  </si>
  <si>
    <t>Mantenimiento Proceso Sencillo</t>
  </si>
  <si>
    <t>Mantenimiento Proceso Medio</t>
  </si>
  <si>
    <t>Unidades estimadas</t>
  </si>
  <si>
    <t>Importe Unitario Máximo Unitario sin IVA</t>
  </si>
  <si>
    <t>Importe total máximo sin IVA</t>
  </si>
  <si>
    <t>Importe Unitario ofertado sin IVA</t>
  </si>
  <si>
    <t>Importe total ofertado sin IVA</t>
  </si>
  <si>
    <t>Importe total ofertado con IVA</t>
  </si>
  <si>
    <t>Importe Unitario ofertado con IVA</t>
  </si>
  <si>
    <t>Deben cumplimentar la columna denominada "Importe Unitario ofertado sin IVA". Posteriormente convertir en pdf y firmar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</si>
</sst>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Verdana"/>
      <family val="2"/>
    </font>
    <font>
      <b/>
      <sz val="10"/>
      <color rgb="FFFFFFFF"/>
      <name val="Ubuntu"/>
      <family val="2"/>
    </font>
    <font>
      <b/>
      <sz val="10"/>
      <name val="Ubuntu"/>
      <family val="2"/>
    </font>
    <font>
      <sz val="10"/>
      <color theme="1"/>
      <name val="Ubuntu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8" fontId="3" fillId="0" borderId="1" xfId="0" applyNumberFormat="1" applyFont="1" applyBorder="1" applyAlignment="1">
      <alignment horizontal="right" vertical="center" wrapText="1"/>
    </xf>
    <xf numFmtId="8" fontId="3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9817-B5D2-48CE-912D-6FE538311017}">
  <dimension ref="B1:I11"/>
  <sheetViews>
    <sheetView tabSelected="1" workbookViewId="0">
      <selection activeCell="L5" sqref="L5"/>
    </sheetView>
  </sheetViews>
  <sheetFormatPr baseColWidth="10" defaultRowHeight="14.25" x14ac:dyDescent="0.2"/>
  <cols>
    <col min="3" max="3" width="12.296875" customWidth="1"/>
  </cols>
  <sheetData>
    <row r="1" spans="2:9" ht="13.5" customHeight="1" thickBot="1" x14ac:dyDescent="0.25"/>
    <row r="2" spans="2:9" ht="57.75" thickBot="1" x14ac:dyDescent="0.25">
      <c r="B2" s="4" t="s">
        <v>0</v>
      </c>
      <c r="C2" s="5" t="s">
        <v>7</v>
      </c>
      <c r="D2" s="4" t="s">
        <v>6</v>
      </c>
      <c r="E2" s="4" t="s">
        <v>8</v>
      </c>
      <c r="F2" s="6" t="s">
        <v>9</v>
      </c>
      <c r="G2" s="6" t="s">
        <v>12</v>
      </c>
      <c r="H2" s="7" t="s">
        <v>10</v>
      </c>
      <c r="I2" s="6" t="s">
        <v>11</v>
      </c>
    </row>
    <row r="3" spans="2:9" ht="30.75" customHeight="1" thickBot="1" x14ac:dyDescent="0.25">
      <c r="B3" s="8" t="s">
        <v>1</v>
      </c>
      <c r="C3" s="2">
        <v>14775</v>
      </c>
      <c r="D3" s="9">
        <v>2</v>
      </c>
      <c r="E3" s="2">
        <v>29550</v>
      </c>
      <c r="F3" s="10"/>
      <c r="G3" s="9">
        <f>+F3*1.21</f>
        <v>0</v>
      </c>
      <c r="H3" s="9">
        <f>+F3*2</f>
        <v>0</v>
      </c>
      <c r="I3" s="9">
        <f>+G3*2</f>
        <v>0</v>
      </c>
    </row>
    <row r="4" spans="2:9" ht="39.75" customHeight="1" thickBot="1" x14ac:dyDescent="0.25">
      <c r="B4" s="8" t="s">
        <v>2</v>
      </c>
      <c r="C4" s="2">
        <v>7322</v>
      </c>
      <c r="D4" s="9">
        <v>1</v>
      </c>
      <c r="E4" s="2">
        <v>7322</v>
      </c>
      <c r="F4" s="10"/>
      <c r="G4" s="9">
        <f>+F4*1.21</f>
        <v>0</v>
      </c>
      <c r="H4" s="9">
        <f>+F4*1</f>
        <v>0</v>
      </c>
      <c r="I4" s="9">
        <f>+G4*1</f>
        <v>0</v>
      </c>
    </row>
    <row r="5" spans="2:9" ht="29.25" thickBot="1" x14ac:dyDescent="0.25">
      <c r="B5" s="8" t="s">
        <v>3</v>
      </c>
      <c r="C5" s="2">
        <v>16200</v>
      </c>
      <c r="D5" s="9">
        <v>1</v>
      </c>
      <c r="E5" s="2">
        <v>16200</v>
      </c>
      <c r="F5" s="10"/>
      <c r="G5" s="9">
        <f t="shared" ref="G4:G7" si="0">+F5*1.21</f>
        <v>0</v>
      </c>
      <c r="H5" s="9">
        <f>+F5*1</f>
        <v>0</v>
      </c>
      <c r="I5" s="9">
        <f>+G5*1</f>
        <v>0</v>
      </c>
    </row>
    <row r="6" spans="2:9" ht="29.25" thickBot="1" x14ac:dyDescent="0.25">
      <c r="B6" s="8" t="s">
        <v>4</v>
      </c>
      <c r="C6" s="2">
        <v>192</v>
      </c>
      <c r="D6" s="9">
        <v>42</v>
      </c>
      <c r="E6" s="2">
        <v>8064</v>
      </c>
      <c r="F6" s="10"/>
      <c r="G6" s="9">
        <f t="shared" si="0"/>
        <v>0</v>
      </c>
      <c r="H6" s="9">
        <f>+F6*42</f>
        <v>0</v>
      </c>
      <c r="I6" s="9">
        <f>+G6*42</f>
        <v>0</v>
      </c>
    </row>
    <row r="7" spans="2:9" ht="29.25" thickBot="1" x14ac:dyDescent="0.25">
      <c r="B7" s="8" t="s">
        <v>5</v>
      </c>
      <c r="C7" s="2">
        <v>287.88</v>
      </c>
      <c r="D7" s="9">
        <v>48</v>
      </c>
      <c r="E7" s="2">
        <v>13776</v>
      </c>
      <c r="F7" s="10"/>
      <c r="G7" s="9">
        <f t="shared" si="0"/>
        <v>0</v>
      </c>
      <c r="H7" s="9">
        <f>+F7*48</f>
        <v>0</v>
      </c>
      <c r="I7" s="9">
        <f>+G7*48</f>
        <v>0</v>
      </c>
    </row>
    <row r="8" spans="2:9" ht="34.5" customHeight="1" thickBot="1" x14ac:dyDescent="0.3">
      <c r="B8" s="1"/>
      <c r="C8" s="1"/>
      <c r="D8" s="1"/>
      <c r="E8" s="2">
        <f>SUM(E3:E7)</f>
        <v>74912</v>
      </c>
      <c r="F8" s="3"/>
      <c r="G8" s="3"/>
      <c r="H8" s="1"/>
      <c r="I8" s="1"/>
    </row>
    <row r="11" spans="2:9" x14ac:dyDescent="0.2">
      <c r="B11" t="s">
        <v>13</v>
      </c>
    </row>
  </sheetData>
  <sheetProtection algorithmName="SHA-512" hashValue="hzw4KWPZcx9BsV1+kGn4TZ1Lemu/H2r95yYEo+iDD+ac4Dn9x8EC8ry430hSmBQU9RidAZALm4C0oGbNr4i6Fw==" saltValue="r7xx2/RtgNpZIYpD2iYlD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71ba5d99e6eaa3ccaf98298cd46fbab0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9bd27f5fc3d9d88cebb043f4da61cf9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C69BCD-26A1-437A-A961-252FCE29361F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93FF4343-3A95-4221-83E2-97B35661FB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B7EE5-B852-4E10-885C-1CE7E1FD2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CONCEPTOS A OFERTAR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2025-10-23T10:59:21Z</dcterms:created>
  <dcterms:modified xsi:type="dcterms:W3CDTF">2025-10-23T11:41:35Z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